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kk.wopi.omega365.com/api/webdav/593e2a23-ae0d-4474-9b9c-23eace864be9/files/e03d1c52-a28b-4168-aeaf-3f16af7cd3a5/"/>
    </mc:Choice>
  </mc:AlternateContent>
  <xr:revisionPtr revIDLastSave="0" documentId="13_ncr:40000001_{7675A4E5-9E9C-4BBE-A6F5-1AD27C524CC9}" xr6:coauthVersionLast="47" xr6:coauthVersionMax="47" xr10:uidLastSave="{00000000-0000-0000-0000-000000000000}"/>
  <bookViews>
    <workbookView xWindow="25695" yWindow="0" windowWidth="26010" windowHeight="20985" activeTab="3" xr2:uid="{9E6CEE16-B343-4722-8BBE-10C8760B19C7}"/>
  </bookViews>
  <sheets>
    <sheet name="Totalsum Transformatorstasjoner" sheetId="7" r:id="rId1"/>
    <sheet name="Helldal" sheetId="2" r:id="rId2"/>
    <sheet name="Loddefjord" sheetId="4" r:id="rId3"/>
    <sheet name="Regningsarbeider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4" l="1"/>
  <c r="C34" i="4"/>
  <c r="C30" i="4"/>
  <c r="C25" i="4"/>
  <c r="C17" i="4"/>
  <c r="C13" i="4"/>
  <c r="C5" i="4"/>
  <c r="C26" i="2"/>
  <c r="C18" i="2"/>
  <c r="E28" i="6"/>
  <c r="E47" i="6"/>
  <c r="E52" i="6" s="1"/>
  <c r="E24" i="6"/>
  <c r="E31" i="6"/>
  <c r="E38" i="6"/>
  <c r="E37" i="6"/>
  <c r="E57" i="6"/>
  <c r="E58" i="6"/>
  <c r="E56" i="6"/>
  <c r="E59" i="6" s="1"/>
  <c r="E36" i="6"/>
  <c r="E43" i="6" s="1"/>
  <c r="E39" i="6"/>
  <c r="E40" i="6"/>
  <c r="E41" i="6"/>
  <c r="E42" i="6"/>
  <c r="E35" i="6"/>
  <c r="E19" i="6"/>
  <c r="E20" i="6"/>
  <c r="E21" i="6"/>
  <c r="E22" i="6"/>
  <c r="E23" i="6"/>
  <c r="E18" i="6"/>
  <c r="E17" i="6"/>
  <c r="E16" i="6"/>
  <c r="E15" i="6"/>
  <c r="E14" i="6"/>
  <c r="E6" i="6"/>
  <c r="E7" i="6"/>
  <c r="E8" i="6"/>
  <c r="E9" i="6"/>
  <c r="E5" i="6"/>
  <c r="E10" i="6" s="1"/>
  <c r="C45" i="4" l="1"/>
  <c r="C8" i="7" s="1"/>
  <c r="E61" i="6"/>
  <c r="C9" i="7" s="1"/>
  <c r="C35" i="2"/>
  <c r="C5" i="2"/>
  <c r="C31" i="2"/>
  <c r="C42" i="2"/>
  <c r="C15" i="2"/>
  <c r="C46" i="2" l="1"/>
  <c r="C7" i="7"/>
  <c r="C10" i="7" s="1"/>
</calcChain>
</file>

<file path=xl/sharedStrings.xml><?xml version="1.0" encoding="utf-8"?>
<sst xmlns="http://schemas.openxmlformats.org/spreadsheetml/2006/main" count="212" uniqueCount="157">
  <si>
    <t>Total sum Transformatorstasjon</t>
  </si>
  <si>
    <t>Beløp i NOK ekskl. mva</t>
  </si>
  <si>
    <t>Sum Helldal Transformatorstasjon</t>
  </si>
  <si>
    <t>Sum Loddefjord Transformatorstasjon</t>
  </si>
  <si>
    <t>Sum regningsarbeider</t>
  </si>
  <si>
    <t>Post</t>
  </si>
  <si>
    <t>Elementer</t>
  </si>
  <si>
    <t>Tilbydere skal fylle ut alle gule felter.</t>
  </si>
  <si>
    <t>Felles kostnader-Rigg og drift av byggeplass-Prosjektering, kontroll og dokumentasjon</t>
  </si>
  <si>
    <t>Byggearbeider for høyspentanlegget</t>
  </si>
  <si>
    <t>1,2,1</t>
  </si>
  <si>
    <t>Grunn og fundamenter</t>
  </si>
  <si>
    <t>1,2,2</t>
  </si>
  <si>
    <t>Bæresystemer</t>
  </si>
  <si>
    <t>1,2,3</t>
  </si>
  <si>
    <t>Yttervegger</t>
  </si>
  <si>
    <t>1,2,4</t>
  </si>
  <si>
    <t>Innervegger</t>
  </si>
  <si>
    <t>1,2,5</t>
  </si>
  <si>
    <t>Dekker</t>
  </si>
  <si>
    <t>1,2,6</t>
  </si>
  <si>
    <t>Yttertak</t>
  </si>
  <si>
    <t>1,2,7</t>
  </si>
  <si>
    <t>Trapper, balkonger, mm</t>
  </si>
  <si>
    <t>1,2,8</t>
  </si>
  <si>
    <t>Brannkrav</t>
  </si>
  <si>
    <t>VVS-installasjoner, Tele og automatisering</t>
  </si>
  <si>
    <t>1,3,1</t>
  </si>
  <si>
    <t>Varme</t>
  </si>
  <si>
    <t>1,4,1</t>
  </si>
  <si>
    <t>Generelt</t>
  </si>
  <si>
    <t>1,4,2</t>
  </si>
  <si>
    <t xml:space="preserve">Basisinstallasjoner </t>
  </si>
  <si>
    <t>1,4,3</t>
  </si>
  <si>
    <t>Høyspent forsyning</t>
  </si>
  <si>
    <t>1,4,4</t>
  </si>
  <si>
    <t>Lavspent forsyning</t>
  </si>
  <si>
    <t>1,4,5</t>
  </si>
  <si>
    <t>Lys</t>
  </si>
  <si>
    <t>1,4,6</t>
  </si>
  <si>
    <t>El varme</t>
  </si>
  <si>
    <t>Riving av anlegg</t>
  </si>
  <si>
    <t>1,5,1</t>
  </si>
  <si>
    <t>Demontering og  fjerning av 11kV MV-anlegg</t>
  </si>
  <si>
    <t>1,5,2</t>
  </si>
  <si>
    <t>Demontering og fjerning av ekisterende transformatorkabler</t>
  </si>
  <si>
    <t>1,5,3</t>
  </si>
  <si>
    <t>Fjerning av ekeisterende distribusjonskabler</t>
  </si>
  <si>
    <t>Kabelarbeider 11kV -145kV</t>
  </si>
  <si>
    <t>1,6,1</t>
  </si>
  <si>
    <t>Kabel &lt;500Al</t>
  </si>
  <si>
    <t>1,6,2</t>
  </si>
  <si>
    <t>Kabel &gt;500Al</t>
  </si>
  <si>
    <t>Sekundæranlegg og hjelpesystem</t>
  </si>
  <si>
    <t>1,7,1</t>
  </si>
  <si>
    <t>Riving av eksisterende VLK anlegg</t>
  </si>
  <si>
    <t>1,7,2</t>
  </si>
  <si>
    <t>1,7,3</t>
  </si>
  <si>
    <t>DC hjelpeanlegg</t>
  </si>
  <si>
    <t>1,7,4</t>
  </si>
  <si>
    <t>Energimåling</t>
  </si>
  <si>
    <t>1,7,5</t>
  </si>
  <si>
    <t>Testing og dokumentasjon</t>
  </si>
  <si>
    <t>Tele og automatiseringsanlegg</t>
  </si>
  <si>
    <t>1,8,1</t>
  </si>
  <si>
    <t>Alarm og signalanlegg</t>
  </si>
  <si>
    <t>1,8,2</t>
  </si>
  <si>
    <t>Automatisering</t>
  </si>
  <si>
    <t>SUM</t>
  </si>
  <si>
    <t>2,2,1</t>
  </si>
  <si>
    <t>2,2,2</t>
  </si>
  <si>
    <t>2,2,3</t>
  </si>
  <si>
    <t>2,2,4</t>
  </si>
  <si>
    <t>2,2,5</t>
  </si>
  <si>
    <t>2,2,6</t>
  </si>
  <si>
    <t>2,3,1</t>
  </si>
  <si>
    <t>Ventilasjon</t>
  </si>
  <si>
    <t>2,3,2</t>
  </si>
  <si>
    <t>Elkraftinstallasjoner</t>
  </si>
  <si>
    <t>2,4,1</t>
  </si>
  <si>
    <t>2,4,2</t>
  </si>
  <si>
    <t>2,4,3</t>
  </si>
  <si>
    <t>2,4,4</t>
  </si>
  <si>
    <t>2,4,5</t>
  </si>
  <si>
    <t>2,4,6</t>
  </si>
  <si>
    <t>2,5,1</t>
  </si>
  <si>
    <t>2,5,2</t>
  </si>
  <si>
    <t>2,5,3</t>
  </si>
  <si>
    <t>2,6,1</t>
  </si>
  <si>
    <t>2,6,2</t>
  </si>
  <si>
    <t>2,7,1</t>
  </si>
  <si>
    <t>2,7,2</t>
  </si>
  <si>
    <t>2,7,3</t>
  </si>
  <si>
    <t>2,7,4</t>
  </si>
  <si>
    <t>2,7,5</t>
  </si>
  <si>
    <t>2,8,1</t>
  </si>
  <si>
    <t>2,8,2</t>
  </si>
  <si>
    <t xml:space="preserve">Regningsarbeider </t>
  </si>
  <si>
    <t>Fag</t>
  </si>
  <si>
    <t>Pris per time</t>
  </si>
  <si>
    <t>Anslag timer</t>
  </si>
  <si>
    <t xml:space="preserve">Sum pris, eksl. Mva </t>
  </si>
  <si>
    <t>Entreprenørens prosjektleder (kontraktsansvarlig)</t>
  </si>
  <si>
    <t>Byggeplassansvarlig / Anleggsleder</t>
  </si>
  <si>
    <t>RIB(Rådgivende ingeniør bygg)</t>
  </si>
  <si>
    <t>RIE (Rådgivende ingeniør elektro og vern)</t>
  </si>
  <si>
    <t>RIVA (Rådgivende ingeniør vann, avløp og overvann)</t>
  </si>
  <si>
    <t xml:space="preserve">Sum regningsarbeider </t>
  </si>
  <si>
    <t>Regningsarbeid fagarbeidere/håndverkere</t>
  </si>
  <si>
    <t xml:space="preserve">Pris per time </t>
  </si>
  <si>
    <t>Energimontør Fagarbeider</t>
  </si>
  <si>
    <t>Energimontør Lærling</t>
  </si>
  <si>
    <t>Elektriker Fagarbeider</t>
  </si>
  <si>
    <t>Elektriker Lærling</t>
  </si>
  <si>
    <t>Rørlegger Fagarbeider</t>
  </si>
  <si>
    <t>Rørlegger Lærling</t>
  </si>
  <si>
    <t>Betong Fagarbeider</t>
  </si>
  <si>
    <t>Betong Lærling</t>
  </si>
  <si>
    <t>Tømrer Fagarbeider</t>
  </si>
  <si>
    <t>Tømrer Lærling</t>
  </si>
  <si>
    <t>Sum regningsarbeid fagarbeidere/håndtverkere</t>
  </si>
  <si>
    <t>Annet regningsarbeid</t>
  </si>
  <si>
    <t>Prosentsats (påslag)</t>
  </si>
  <si>
    <t xml:space="preserve">Anslag </t>
  </si>
  <si>
    <t>Materialer og komponenter mv. avregnes med netto selvkost eks mva. tillagt</t>
  </si>
  <si>
    <t>Maskinleie avregnes ifølge utleiebyråenes nettosatser eks. mva. tillagt</t>
  </si>
  <si>
    <t>%</t>
  </si>
  <si>
    <t>Innkjøpte tjenester, som ikke dekkes av fagkategori og timesats i tabellen over, avregnes med tjenestens pris eks. mva. tillagt</t>
  </si>
  <si>
    <t>Sum annet regningsarbeid</t>
  </si>
  <si>
    <t>Timepriser på maskiner inkl. fører</t>
  </si>
  <si>
    <t>Maskin</t>
  </si>
  <si>
    <t>Timepris i nok eks. MVA</t>
  </si>
  <si>
    <t>Minigraver &lt; 5 tonn</t>
  </si>
  <si>
    <t>Gravemaskin 5-9 tonn</t>
  </si>
  <si>
    <t>Sugebil</t>
  </si>
  <si>
    <t>Personlift</t>
  </si>
  <si>
    <t>Tilleggsutstyr gravemaskin (tilleggspris)</t>
  </si>
  <si>
    <t>Transport</t>
  </si>
  <si>
    <t xml:space="preserve">Lastebil med kran </t>
  </si>
  <si>
    <t>Lastebil 3-akslet</t>
  </si>
  <si>
    <t>Sum timepriser på maskiner inkl. fører</t>
  </si>
  <si>
    <t>Enhetspriser etter mengde</t>
  </si>
  <si>
    <t>Kategori</t>
  </si>
  <si>
    <t>Enhetspris (fylles ut av tilbyder)</t>
  </si>
  <si>
    <t>Anslag enhet (m3)</t>
  </si>
  <si>
    <t>Deponiavgift, rene masser</t>
  </si>
  <si>
    <t>Deponiavgift forurensede masser</t>
  </si>
  <si>
    <t>Transport av masser &lt;10 km</t>
  </si>
  <si>
    <t>Transport av masser 11-20km</t>
  </si>
  <si>
    <t>Transport av masser &gt; 20 km</t>
  </si>
  <si>
    <t>Sum enhetspriser etter mender</t>
  </si>
  <si>
    <t>Overtidstillegg</t>
  </si>
  <si>
    <t>Overtidstillegg- tillegg til ordinær timesats for mannskap og maskinfører</t>
  </si>
  <si>
    <t>For vanlig overtidsarbeid</t>
  </si>
  <si>
    <t>Nattarbeid hverdager kl 21 - 06.00</t>
  </si>
  <si>
    <t>Søn- og helligdager (heledøgnet)</t>
  </si>
  <si>
    <t>Sum overtidstillegg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</si>
</sst>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0.0"/>
    <numFmt numFmtId="165" formatCode="_-&quot;kr&quot;\ * #,##0_-;\-&quot;kr&quot;\ * #,##0_-;_-&quot;kr&quot;\ * &quot;-&quot;??_-;_-@_-"/>
  </numFmts>
  <fonts count="19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78">
    <xf numFmtId="0" fontId="0" fillId="0" borderId="0" xfId="0"/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  <xf numFmtId="0" fontId="3" fillId="0" borderId="1" xfId="0" applyFont="1" applyBorder="1"/>
    <xf numFmtId="0" fontId="0" fillId="0" borderId="1" xfId="0" applyBorder="1"/>
    <xf numFmtId="0" fontId="0" fillId="5" borderId="0" xfId="0" applyFill="1"/>
    <xf numFmtId="0" fontId="5" fillId="5" borderId="0" xfId="0" applyFont="1" applyFill="1" applyAlignment="1">
      <alignment vertical="top"/>
    </xf>
    <xf numFmtId="0" fontId="0" fillId="5" borderId="0" xfId="0" applyFill="1" applyAlignment="1">
      <alignment vertical="top"/>
    </xf>
    <xf numFmtId="0" fontId="1" fillId="5" borderId="0" xfId="0" applyFont="1" applyFill="1"/>
    <xf numFmtId="44" fontId="3" fillId="6" borderId="0" xfId="0" applyNumberFormat="1" applyFont="1" applyFill="1"/>
    <xf numFmtId="44" fontId="0" fillId="6" borderId="1" xfId="0" applyNumberFormat="1" applyFill="1" applyBorder="1"/>
    <xf numFmtId="44" fontId="3" fillId="6" borderId="1" xfId="0" applyNumberFormat="1" applyFont="1" applyFill="1" applyBorder="1"/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vertical="top"/>
    </xf>
    <xf numFmtId="44" fontId="3" fillId="6" borderId="1" xfId="0" applyNumberFormat="1" applyFont="1" applyFill="1" applyBorder="1" applyAlignment="1">
      <alignment vertical="top"/>
    </xf>
    <xf numFmtId="44" fontId="0" fillId="5" borderId="0" xfId="0" applyNumberFormat="1" applyFill="1"/>
    <xf numFmtId="164" fontId="5" fillId="0" borderId="1" xfId="0" applyNumberFormat="1" applyFont="1" applyBorder="1" applyAlignment="1">
      <alignment vertical="top"/>
    </xf>
    <xf numFmtId="164" fontId="0" fillId="0" borderId="1" xfId="0" applyNumberFormat="1" applyBorder="1"/>
    <xf numFmtId="44" fontId="0" fillId="7" borderId="1" xfId="0" applyNumberFormat="1" applyFill="1" applyBorder="1"/>
    <xf numFmtId="0" fontId="6" fillId="4" borderId="1" xfId="0" applyFont="1" applyFill="1" applyBorder="1"/>
    <xf numFmtId="44" fontId="6" fillId="4" borderId="1" xfId="0" applyNumberFormat="1" applyFont="1" applyFill="1" applyBorder="1"/>
    <xf numFmtId="0" fontId="3" fillId="8" borderId="0" xfId="0" applyFont="1" applyFill="1"/>
    <xf numFmtId="0" fontId="4" fillId="8" borderId="0" xfId="0" applyFont="1" applyFill="1"/>
    <xf numFmtId="0" fontId="8" fillId="0" borderId="0" xfId="0" applyFont="1"/>
    <xf numFmtId="0" fontId="9" fillId="9" borderId="2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vertical="top" wrapText="1"/>
    </xf>
    <xf numFmtId="0" fontId="10" fillId="11" borderId="4" xfId="0" applyFont="1" applyFill="1" applyBorder="1" applyAlignment="1">
      <alignment vertical="top" wrapText="1"/>
    </xf>
    <xf numFmtId="165" fontId="11" fillId="0" borderId="0" xfId="0" applyNumberFormat="1" applyFont="1"/>
    <xf numFmtId="0" fontId="10" fillId="3" borderId="2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1" fillId="0" borderId="0" xfId="0" applyFont="1"/>
    <xf numFmtId="165" fontId="12" fillId="2" borderId="1" xfId="0" applyNumberFormat="1" applyFont="1" applyFill="1" applyBorder="1" applyAlignment="1">
      <alignment vertical="center" wrapText="1"/>
    </xf>
    <xf numFmtId="0" fontId="13" fillId="0" borderId="2" xfId="0" applyFont="1" applyBorder="1" applyAlignment="1">
      <alignment vertical="top" wrapText="1"/>
    </xf>
    <xf numFmtId="44" fontId="11" fillId="0" borderId="0" xfId="0" applyNumberFormat="1" applyFont="1"/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9" fillId="9" borderId="2" xfId="0" applyFont="1" applyFill="1" applyBorder="1" applyAlignment="1">
      <alignment horizontal="left" vertical="top" wrapText="1"/>
    </xf>
    <xf numFmtId="0" fontId="14" fillId="10" borderId="1" xfId="0" applyFont="1" applyFill="1" applyBorder="1"/>
    <xf numFmtId="0" fontId="14" fillId="10" borderId="5" xfId="0" applyFont="1" applyFill="1" applyBorder="1"/>
    <xf numFmtId="165" fontId="14" fillId="10" borderId="1" xfId="0" applyNumberFormat="1" applyFont="1" applyFill="1" applyBorder="1"/>
    <xf numFmtId="165" fontId="14" fillId="10" borderId="5" xfId="0" applyNumberFormat="1" applyFont="1" applyFill="1" applyBorder="1"/>
    <xf numFmtId="165" fontId="14" fillId="0" borderId="3" xfId="0" applyNumberFormat="1" applyFont="1" applyBorder="1"/>
    <xf numFmtId="165" fontId="14" fillId="0" borderId="6" xfId="0" applyNumberFormat="1" applyFont="1" applyBorder="1"/>
    <xf numFmtId="165" fontId="14" fillId="0" borderId="3" xfId="0" applyNumberFormat="1" applyFont="1" applyBorder="1" applyAlignment="1">
      <alignment horizontal="left"/>
    </xf>
    <xf numFmtId="165" fontId="14" fillId="0" borderId="6" xfId="0" applyNumberFormat="1" applyFont="1" applyBorder="1" applyAlignment="1">
      <alignment horizontal="left"/>
    </xf>
    <xf numFmtId="165" fontId="10" fillId="2" borderId="1" xfId="0" applyNumberFormat="1" applyFont="1" applyFill="1" applyBorder="1" applyAlignment="1">
      <alignment vertical="center" wrapText="1"/>
    </xf>
    <xf numFmtId="165" fontId="10" fillId="2" borderId="5" xfId="0" applyNumberFormat="1" applyFont="1" applyFill="1" applyBorder="1" applyAlignment="1">
      <alignment vertical="center" wrapText="1"/>
    </xf>
    <xf numFmtId="165" fontId="10" fillId="2" borderId="1" xfId="0" applyNumberFormat="1" applyFont="1" applyFill="1" applyBorder="1" applyAlignment="1">
      <alignment vertical="top" wrapText="1"/>
    </xf>
    <xf numFmtId="10" fontId="10" fillId="2" borderId="1" xfId="0" applyNumberFormat="1" applyFont="1" applyFill="1" applyBorder="1" applyAlignment="1">
      <alignment horizontal="left" vertical="center" wrapText="1"/>
    </xf>
    <xf numFmtId="10" fontId="10" fillId="2" borderId="5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vertical="center" wrapText="1"/>
    </xf>
    <xf numFmtId="2" fontId="10" fillId="2" borderId="5" xfId="0" applyNumberFormat="1" applyFont="1" applyFill="1" applyBorder="1" applyAlignment="1">
      <alignment vertical="center" wrapText="1"/>
    </xf>
    <xf numFmtId="9" fontId="10" fillId="2" borderId="1" xfId="1" applyFont="1" applyFill="1" applyBorder="1" applyAlignment="1">
      <alignment horizontal="left" vertical="center" wrapText="1"/>
    </xf>
    <xf numFmtId="0" fontId="7" fillId="7" borderId="0" xfId="0" applyFont="1" applyFill="1"/>
    <xf numFmtId="49" fontId="0" fillId="0" borderId="1" xfId="0" applyNumberFormat="1" applyBorder="1"/>
    <xf numFmtId="2" fontId="3" fillId="0" borderId="1" xfId="0" applyNumberFormat="1" applyFont="1" applyBorder="1" applyAlignment="1">
      <alignment vertical="center"/>
    </xf>
    <xf numFmtId="2" fontId="0" fillId="0" borderId="1" xfId="0" applyNumberFormat="1" applyBorder="1"/>
    <xf numFmtId="164" fontId="3" fillId="0" borderId="1" xfId="0" applyNumberFormat="1" applyFont="1" applyBorder="1"/>
    <xf numFmtId="2" fontId="3" fillId="0" borderId="1" xfId="0" applyNumberFormat="1" applyFont="1" applyBorder="1"/>
    <xf numFmtId="0" fontId="0" fillId="7" borderId="0" xfId="0" applyFill="1"/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vertical="top"/>
    </xf>
    <xf numFmtId="0" fontId="17" fillId="5" borderId="0" xfId="0" applyFont="1" applyFill="1" applyAlignment="1">
      <alignment vertical="top"/>
    </xf>
    <xf numFmtId="0" fontId="18" fillId="5" borderId="0" xfId="0" applyFont="1" applyFill="1"/>
    <xf numFmtId="0" fontId="18" fillId="0" borderId="1" xfId="0" applyFont="1" applyBorder="1" applyAlignment="1">
      <alignment vertical="top"/>
    </xf>
    <xf numFmtId="0" fontId="18" fillId="5" borderId="0" xfId="0" applyFont="1" applyFill="1" applyAlignment="1">
      <alignment vertical="top"/>
    </xf>
    <xf numFmtId="0" fontId="17" fillId="0" borderId="1" xfId="0" applyFont="1" applyBorder="1"/>
    <xf numFmtId="0" fontId="18" fillId="0" borderId="1" xfId="0" applyFont="1" applyBorder="1"/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7A679-D2FB-463A-B483-B0886C95C847}">
  <dimension ref="B6:C10"/>
  <sheetViews>
    <sheetView workbookViewId="0">
      <selection activeCell="C19" sqref="C19"/>
    </sheetView>
  </sheetViews>
  <sheetFormatPr baseColWidth="10" defaultColWidth="11.42578125" defaultRowHeight="15" x14ac:dyDescent="0.25"/>
  <cols>
    <col min="2" max="2" width="37.42578125" bestFit="1" customWidth="1"/>
    <col min="3" max="3" width="20.140625" bestFit="1" customWidth="1"/>
  </cols>
  <sheetData>
    <row r="6" spans="2:3" ht="30" x14ac:dyDescent="0.25">
      <c r="B6" s="1" t="s">
        <v>0</v>
      </c>
      <c r="C6" s="2" t="s">
        <v>1</v>
      </c>
    </row>
    <row r="7" spans="2:3" x14ac:dyDescent="0.25">
      <c r="B7" s="3" t="s">
        <v>2</v>
      </c>
      <c r="C7" s="10">
        <f>Helldal!C46</f>
        <v>0</v>
      </c>
    </row>
    <row r="8" spans="2:3" x14ac:dyDescent="0.25">
      <c r="B8" s="3" t="s">
        <v>3</v>
      </c>
      <c r="C8" s="10">
        <f>Loddefjord!C45</f>
        <v>0</v>
      </c>
    </row>
    <row r="9" spans="2:3" x14ac:dyDescent="0.25">
      <c r="B9" s="3" t="s">
        <v>4</v>
      </c>
      <c r="C9" s="10">
        <f>Regningsarbeider!E61</f>
        <v>0</v>
      </c>
    </row>
    <row r="10" spans="2:3" ht="18.75" x14ac:dyDescent="0.3">
      <c r="B10" s="20" t="s">
        <v>0</v>
      </c>
      <c r="C10" s="21">
        <f>SUM(C7:C9)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89438-7C25-49E5-91DA-1F959C41BE89}">
  <dimension ref="A1:F46"/>
  <sheetViews>
    <sheetView zoomScale="85" zoomScaleNormal="85" workbookViewId="0">
      <selection activeCell="B29" sqref="B29"/>
    </sheetView>
  </sheetViews>
  <sheetFormatPr baseColWidth="10" defaultColWidth="11.42578125" defaultRowHeight="15" x14ac:dyDescent="0.25"/>
  <cols>
    <col min="1" max="1" width="5.140625" bestFit="1" customWidth="1"/>
    <col min="2" max="2" width="79.7109375" bestFit="1" customWidth="1"/>
    <col min="3" max="3" width="21.42578125" bestFit="1" customWidth="1"/>
  </cols>
  <sheetData>
    <row r="1" spans="1:6" x14ac:dyDescent="0.25">
      <c r="A1" s="22" t="s">
        <v>5</v>
      </c>
      <c r="B1" s="23" t="s">
        <v>6</v>
      </c>
      <c r="C1" s="22" t="s">
        <v>1</v>
      </c>
      <c r="D1" s="58" t="s">
        <v>7</v>
      </c>
      <c r="E1" s="64"/>
      <c r="F1" s="64"/>
    </row>
    <row r="2" spans="1:6" x14ac:dyDescent="0.25">
      <c r="A2" s="5"/>
      <c r="B2" s="5"/>
      <c r="C2" s="5"/>
    </row>
    <row r="3" spans="1:6" ht="15.75" x14ac:dyDescent="0.25">
      <c r="A3" s="17">
        <v>1</v>
      </c>
      <c r="B3" s="71" t="s">
        <v>8</v>
      </c>
      <c r="C3" s="19"/>
    </row>
    <row r="4" spans="1:6" ht="15.75" x14ac:dyDescent="0.25">
      <c r="A4" s="6"/>
      <c r="B4" s="72"/>
      <c r="C4" s="5"/>
    </row>
    <row r="5" spans="1:6" ht="15.75" customHeight="1" x14ac:dyDescent="0.25">
      <c r="A5" s="60">
        <v>1.2</v>
      </c>
      <c r="B5" s="71" t="s">
        <v>9</v>
      </c>
      <c r="C5" s="11">
        <f>SUM(C6:C13)</f>
        <v>0</v>
      </c>
    </row>
    <row r="6" spans="1:6" x14ac:dyDescent="0.25">
      <c r="A6" s="59" t="s">
        <v>10</v>
      </c>
      <c r="B6" s="13" t="s">
        <v>11</v>
      </c>
      <c r="C6" s="19"/>
    </row>
    <row r="7" spans="1:6" x14ac:dyDescent="0.25">
      <c r="A7" s="59" t="s">
        <v>12</v>
      </c>
      <c r="B7" s="13" t="s">
        <v>13</v>
      </c>
      <c r="C7" s="19"/>
    </row>
    <row r="8" spans="1:6" x14ac:dyDescent="0.25">
      <c r="A8" s="59" t="s">
        <v>14</v>
      </c>
      <c r="B8" s="13" t="s">
        <v>15</v>
      </c>
      <c r="C8" s="19"/>
    </row>
    <row r="9" spans="1:6" x14ac:dyDescent="0.25">
      <c r="A9" s="59" t="s">
        <v>16</v>
      </c>
      <c r="B9" s="13" t="s">
        <v>17</v>
      </c>
      <c r="C9" s="19"/>
    </row>
    <row r="10" spans="1:6" x14ac:dyDescent="0.25">
      <c r="A10" s="59" t="s">
        <v>18</v>
      </c>
      <c r="B10" s="13" t="s">
        <v>19</v>
      </c>
      <c r="C10" s="19"/>
    </row>
    <row r="11" spans="1:6" x14ac:dyDescent="0.25">
      <c r="A11" s="59" t="s">
        <v>20</v>
      </c>
      <c r="B11" s="13" t="s">
        <v>21</v>
      </c>
      <c r="C11" s="19"/>
    </row>
    <row r="12" spans="1:6" x14ac:dyDescent="0.25">
      <c r="A12" s="59" t="s">
        <v>22</v>
      </c>
      <c r="B12" s="13" t="s">
        <v>23</v>
      </c>
      <c r="C12" s="19"/>
    </row>
    <row r="13" spans="1:6" x14ac:dyDescent="0.25">
      <c r="A13" s="59" t="s">
        <v>24</v>
      </c>
      <c r="B13" s="13" t="s">
        <v>25</v>
      </c>
      <c r="C13" s="19"/>
    </row>
    <row r="14" spans="1:6" x14ac:dyDescent="0.25">
      <c r="A14" s="7"/>
      <c r="B14" s="8"/>
      <c r="C14" s="5"/>
    </row>
    <row r="15" spans="1:6" ht="15.75" customHeight="1" x14ac:dyDescent="0.25">
      <c r="A15" s="61">
        <v>1.3</v>
      </c>
      <c r="B15" s="12" t="s">
        <v>26</v>
      </c>
      <c r="C15" s="11">
        <f>SUM(C16:C16)</f>
        <v>0</v>
      </c>
    </row>
    <row r="16" spans="1:6" x14ac:dyDescent="0.25">
      <c r="A16" s="18" t="s">
        <v>27</v>
      </c>
      <c r="B16" s="13" t="s">
        <v>28</v>
      </c>
      <c r="C16" s="19"/>
    </row>
    <row r="17" spans="1:3" x14ac:dyDescent="0.25">
      <c r="A17" s="5"/>
      <c r="B17" s="73"/>
      <c r="C17" s="5"/>
    </row>
    <row r="18" spans="1:3" ht="15.75" customHeight="1" x14ac:dyDescent="0.25">
      <c r="A18" s="4">
        <v>1.4</v>
      </c>
      <c r="B18" s="74" t="s">
        <v>78</v>
      </c>
      <c r="C18" s="11">
        <f>SUM(C19:C24)</f>
        <v>0</v>
      </c>
    </row>
    <row r="19" spans="1:3" ht="15.75" customHeight="1" x14ac:dyDescent="0.25">
      <c r="A19" s="4" t="s">
        <v>29</v>
      </c>
      <c r="B19" s="74" t="s">
        <v>30</v>
      </c>
      <c r="C19" s="19"/>
    </row>
    <row r="20" spans="1:3" ht="15.75" customHeight="1" x14ac:dyDescent="0.25">
      <c r="A20" s="4" t="s">
        <v>31</v>
      </c>
      <c r="B20" s="74" t="s">
        <v>32</v>
      </c>
      <c r="C20" s="19"/>
    </row>
    <row r="21" spans="1:3" x14ac:dyDescent="0.25">
      <c r="A21" s="4" t="s">
        <v>33</v>
      </c>
      <c r="B21" s="74" t="s">
        <v>34</v>
      </c>
      <c r="C21" s="19"/>
    </row>
    <row r="22" spans="1:3" x14ac:dyDescent="0.25">
      <c r="A22" s="4" t="s">
        <v>35</v>
      </c>
      <c r="B22" s="74" t="s">
        <v>36</v>
      </c>
      <c r="C22" s="19"/>
    </row>
    <row r="23" spans="1:3" x14ac:dyDescent="0.25">
      <c r="A23" s="4" t="s">
        <v>37</v>
      </c>
      <c r="B23" s="74" t="s">
        <v>38</v>
      </c>
      <c r="C23" s="19"/>
    </row>
    <row r="24" spans="1:3" x14ac:dyDescent="0.25">
      <c r="A24" s="4" t="s">
        <v>39</v>
      </c>
      <c r="B24" s="74" t="s">
        <v>40</v>
      </c>
      <c r="C24" s="19"/>
    </row>
    <row r="25" spans="1:3" x14ac:dyDescent="0.25">
      <c r="A25" s="5"/>
      <c r="B25" s="73"/>
      <c r="C25" s="5"/>
    </row>
    <row r="26" spans="1:3" ht="15" customHeight="1" x14ac:dyDescent="0.25">
      <c r="A26" s="18">
        <v>1.5</v>
      </c>
      <c r="B26" s="71" t="s">
        <v>41</v>
      </c>
      <c r="C26" s="11">
        <f>SUM(C27:C29)</f>
        <v>0</v>
      </c>
    </row>
    <row r="27" spans="1:3" x14ac:dyDescent="0.25">
      <c r="A27" s="4" t="s">
        <v>42</v>
      </c>
      <c r="B27" s="74" t="s">
        <v>43</v>
      </c>
      <c r="C27" s="19"/>
    </row>
    <row r="28" spans="1:3" x14ac:dyDescent="0.25">
      <c r="A28" s="4" t="s">
        <v>44</v>
      </c>
      <c r="B28" s="74" t="s">
        <v>45</v>
      </c>
      <c r="C28" s="19"/>
    </row>
    <row r="29" spans="1:3" x14ac:dyDescent="0.25">
      <c r="A29" s="4" t="s">
        <v>46</v>
      </c>
      <c r="B29" s="74" t="s">
        <v>47</v>
      </c>
      <c r="C29" s="19"/>
    </row>
    <row r="30" spans="1:3" x14ac:dyDescent="0.25">
      <c r="A30" s="5"/>
      <c r="B30" s="73"/>
      <c r="C30" s="5"/>
    </row>
    <row r="31" spans="1:3" ht="15" customHeight="1" x14ac:dyDescent="0.25">
      <c r="A31" s="18">
        <v>1.6</v>
      </c>
      <c r="B31" s="71" t="s">
        <v>48</v>
      </c>
      <c r="C31" s="11">
        <f>SUM(C32:C33)</f>
        <v>0</v>
      </c>
    </row>
    <row r="32" spans="1:3" x14ac:dyDescent="0.25">
      <c r="A32" s="18" t="s">
        <v>49</v>
      </c>
      <c r="B32" s="74" t="s">
        <v>50</v>
      </c>
      <c r="C32" s="19"/>
    </row>
    <row r="33" spans="1:3" x14ac:dyDescent="0.25">
      <c r="A33" s="18" t="s">
        <v>51</v>
      </c>
      <c r="B33" s="74" t="s">
        <v>52</v>
      </c>
      <c r="C33" s="19"/>
    </row>
    <row r="34" spans="1:3" x14ac:dyDescent="0.25">
      <c r="A34" s="5"/>
      <c r="B34" s="75"/>
      <c r="C34" s="16"/>
    </row>
    <row r="35" spans="1:3" ht="15" customHeight="1" x14ac:dyDescent="0.25">
      <c r="A35" s="18">
        <v>1.7</v>
      </c>
      <c r="B35" s="76" t="s">
        <v>53</v>
      </c>
      <c r="C35" s="11">
        <f>SUM(C36:C40)</f>
        <v>0</v>
      </c>
    </row>
    <row r="36" spans="1:3" ht="15" customHeight="1" x14ac:dyDescent="0.25">
      <c r="A36" s="18" t="s">
        <v>54</v>
      </c>
      <c r="B36" s="77" t="s">
        <v>55</v>
      </c>
      <c r="C36" s="19"/>
    </row>
    <row r="37" spans="1:3" ht="15" customHeight="1" x14ac:dyDescent="0.25">
      <c r="A37" s="18" t="s">
        <v>56</v>
      </c>
      <c r="B37" s="77" t="s">
        <v>53</v>
      </c>
      <c r="C37" s="19"/>
    </row>
    <row r="38" spans="1:3" ht="15.75" customHeight="1" x14ac:dyDescent="0.25">
      <c r="A38" s="18" t="s">
        <v>57</v>
      </c>
      <c r="B38" s="77" t="s">
        <v>58</v>
      </c>
      <c r="C38" s="19"/>
    </row>
    <row r="39" spans="1:3" ht="15.75" customHeight="1" x14ac:dyDescent="0.25">
      <c r="A39" s="18" t="s">
        <v>59</v>
      </c>
      <c r="B39" s="77" t="s">
        <v>60</v>
      </c>
      <c r="C39" s="19"/>
    </row>
    <row r="40" spans="1:3" ht="15.75" customHeight="1" x14ac:dyDescent="0.25">
      <c r="A40" s="18" t="s">
        <v>61</v>
      </c>
      <c r="B40" s="77" t="s">
        <v>62</v>
      </c>
      <c r="C40" s="19"/>
    </row>
    <row r="41" spans="1:3" x14ac:dyDescent="0.25">
      <c r="A41" s="5"/>
      <c r="B41" s="73"/>
      <c r="C41" s="5"/>
    </row>
    <row r="42" spans="1:3" ht="18.75" customHeight="1" x14ac:dyDescent="0.25">
      <c r="A42" s="18">
        <v>1.8</v>
      </c>
      <c r="B42" s="14" t="s">
        <v>63</v>
      </c>
      <c r="C42" s="15">
        <f>SUM(C43:C44)</f>
        <v>0</v>
      </c>
    </row>
    <row r="43" spans="1:3" x14ac:dyDescent="0.25">
      <c r="A43" s="18" t="s">
        <v>64</v>
      </c>
      <c r="B43" s="13" t="s">
        <v>65</v>
      </c>
      <c r="C43" s="19"/>
    </row>
    <row r="44" spans="1:3" x14ac:dyDescent="0.25">
      <c r="A44" s="18" t="s">
        <v>66</v>
      </c>
      <c r="B44" s="13" t="s">
        <v>67</v>
      </c>
      <c r="C44" s="19"/>
    </row>
    <row r="45" spans="1:3" x14ac:dyDescent="0.25">
      <c r="A45" s="5"/>
      <c r="B45" s="5"/>
      <c r="C45" s="5"/>
    </row>
    <row r="46" spans="1:3" x14ac:dyDescent="0.25">
      <c r="A46" s="65" t="s">
        <v>68</v>
      </c>
      <c r="B46" s="65"/>
      <c r="C46" s="9">
        <f>SUM(C3+C5+C15+C18+C31+C35+C42+C26)</f>
        <v>0</v>
      </c>
    </row>
  </sheetData>
  <mergeCells count="1">
    <mergeCell ref="A46:B46"/>
  </mergeCells>
  <phoneticPr fontId="15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60A6-0BD1-468D-8AFE-F86CAA020941}">
  <dimension ref="A1:F45"/>
  <sheetViews>
    <sheetView workbookViewId="0">
      <selection activeCell="A6" sqref="A6:XFD6"/>
    </sheetView>
  </sheetViews>
  <sheetFormatPr baseColWidth="10" defaultColWidth="11.42578125" defaultRowHeight="15" x14ac:dyDescent="0.25"/>
  <cols>
    <col min="1" max="1" width="5.140625" bestFit="1" customWidth="1"/>
    <col min="2" max="2" width="79.7109375" bestFit="1" customWidth="1"/>
    <col min="3" max="3" width="21.7109375" bestFit="1" customWidth="1"/>
  </cols>
  <sheetData>
    <row r="1" spans="1:6" x14ac:dyDescent="0.25">
      <c r="A1" s="22" t="s">
        <v>5</v>
      </c>
      <c r="B1" s="23" t="s">
        <v>6</v>
      </c>
      <c r="C1" s="22" t="s">
        <v>1</v>
      </c>
      <c r="D1" s="58" t="s">
        <v>7</v>
      </c>
      <c r="E1" s="64"/>
      <c r="F1" s="64"/>
    </row>
    <row r="2" spans="1:6" x14ac:dyDescent="0.25">
      <c r="A2" s="5"/>
      <c r="B2" s="5"/>
      <c r="C2" s="5"/>
    </row>
    <row r="3" spans="1:6" ht="15.75" x14ac:dyDescent="0.25">
      <c r="A3" s="17">
        <v>2</v>
      </c>
      <c r="B3" s="71" t="s">
        <v>8</v>
      </c>
      <c r="C3" s="19"/>
    </row>
    <row r="4" spans="1:6" ht="15.75" x14ac:dyDescent="0.25">
      <c r="A4" s="6"/>
      <c r="B4" s="72"/>
      <c r="C4" s="5"/>
    </row>
    <row r="5" spans="1:6" x14ac:dyDescent="0.25">
      <c r="A5" s="60">
        <v>2.2000000000000002</v>
      </c>
      <c r="B5" s="71" t="s">
        <v>9</v>
      </c>
      <c r="C5" s="11">
        <f>SUM(C6:C11)</f>
        <v>0</v>
      </c>
    </row>
    <row r="6" spans="1:6" x14ac:dyDescent="0.25">
      <c r="A6" s="59" t="s">
        <v>69</v>
      </c>
      <c r="B6" s="13" t="s">
        <v>11</v>
      </c>
      <c r="C6" s="19"/>
    </row>
    <row r="7" spans="1:6" x14ac:dyDescent="0.25">
      <c r="A7" s="59" t="s">
        <v>70</v>
      </c>
      <c r="B7" s="13" t="s">
        <v>13</v>
      </c>
      <c r="C7" s="19"/>
    </row>
    <row r="8" spans="1:6" x14ac:dyDescent="0.25">
      <c r="A8" s="59" t="s">
        <v>71</v>
      </c>
      <c r="B8" s="13" t="s">
        <v>15</v>
      </c>
      <c r="C8" s="19"/>
    </row>
    <row r="9" spans="1:6" x14ac:dyDescent="0.25">
      <c r="A9" s="59" t="s">
        <v>72</v>
      </c>
      <c r="B9" s="13" t="s">
        <v>17</v>
      </c>
      <c r="C9" s="19"/>
    </row>
    <row r="10" spans="1:6" x14ac:dyDescent="0.25">
      <c r="A10" s="59" t="s">
        <v>73</v>
      </c>
      <c r="B10" s="13" t="s">
        <v>19</v>
      </c>
      <c r="C10" s="19"/>
    </row>
    <row r="11" spans="1:6" x14ac:dyDescent="0.25">
      <c r="A11" s="59" t="s">
        <v>74</v>
      </c>
      <c r="B11" s="13" t="s">
        <v>25</v>
      </c>
      <c r="C11" s="19"/>
    </row>
    <row r="12" spans="1:6" x14ac:dyDescent="0.25">
      <c r="A12" s="7"/>
      <c r="B12" s="8"/>
      <c r="C12" s="5"/>
    </row>
    <row r="13" spans="1:6" x14ac:dyDescent="0.25">
      <c r="A13" s="63">
        <v>2.2999999999999998</v>
      </c>
      <c r="B13" s="12" t="s">
        <v>26</v>
      </c>
      <c r="C13" s="11">
        <f>SUM(C14:C15)</f>
        <v>0</v>
      </c>
    </row>
    <row r="14" spans="1:6" x14ac:dyDescent="0.25">
      <c r="A14" s="18" t="s">
        <v>75</v>
      </c>
      <c r="B14" s="13" t="s">
        <v>76</v>
      </c>
      <c r="C14" s="19"/>
    </row>
    <row r="15" spans="1:6" x14ac:dyDescent="0.25">
      <c r="A15" s="18" t="s">
        <v>77</v>
      </c>
      <c r="B15" s="13" t="s">
        <v>28</v>
      </c>
      <c r="C15" s="19"/>
    </row>
    <row r="16" spans="1:6" x14ac:dyDescent="0.25">
      <c r="A16" s="5"/>
      <c r="B16" s="73"/>
      <c r="C16" s="5"/>
    </row>
    <row r="17" spans="1:3" x14ac:dyDescent="0.25">
      <c r="A17" s="3">
        <v>2.4</v>
      </c>
      <c r="B17" s="71" t="s">
        <v>78</v>
      </c>
      <c r="C17" s="11">
        <f>SUM(C18:C23)</f>
        <v>0</v>
      </c>
    </row>
    <row r="18" spans="1:3" x14ac:dyDescent="0.25">
      <c r="A18" s="4" t="s">
        <v>79</v>
      </c>
      <c r="B18" s="74" t="s">
        <v>30</v>
      </c>
      <c r="C18" s="19"/>
    </row>
    <row r="19" spans="1:3" x14ac:dyDescent="0.25">
      <c r="A19" s="4" t="s">
        <v>80</v>
      </c>
      <c r="B19" s="74" t="s">
        <v>32</v>
      </c>
      <c r="C19" s="19"/>
    </row>
    <row r="20" spans="1:3" x14ac:dyDescent="0.25">
      <c r="A20" s="4" t="s">
        <v>81</v>
      </c>
      <c r="B20" s="74" t="s">
        <v>34</v>
      </c>
      <c r="C20" s="19"/>
    </row>
    <row r="21" spans="1:3" x14ac:dyDescent="0.25">
      <c r="A21" s="4" t="s">
        <v>82</v>
      </c>
      <c r="B21" s="74" t="s">
        <v>36</v>
      </c>
      <c r="C21" s="19"/>
    </row>
    <row r="22" spans="1:3" x14ac:dyDescent="0.25">
      <c r="A22" s="4" t="s">
        <v>83</v>
      </c>
      <c r="B22" s="74" t="s">
        <v>38</v>
      </c>
      <c r="C22" s="19"/>
    </row>
    <row r="23" spans="1:3" x14ac:dyDescent="0.25">
      <c r="A23" s="4" t="s">
        <v>84</v>
      </c>
      <c r="B23" s="74" t="s">
        <v>40</v>
      </c>
      <c r="C23" s="19"/>
    </row>
    <row r="24" spans="1:3" x14ac:dyDescent="0.25">
      <c r="A24" s="5"/>
      <c r="B24" s="73"/>
      <c r="C24" s="5"/>
    </row>
    <row r="25" spans="1:3" x14ac:dyDescent="0.25">
      <c r="A25" s="62">
        <v>2.5</v>
      </c>
      <c r="B25" s="71" t="s">
        <v>41</v>
      </c>
      <c r="C25" s="11">
        <f>SUM(C26:C28)</f>
        <v>0</v>
      </c>
    </row>
    <row r="26" spans="1:3" x14ac:dyDescent="0.25">
      <c r="A26" s="4" t="s">
        <v>85</v>
      </c>
      <c r="B26" s="74" t="s">
        <v>43</v>
      </c>
      <c r="C26" s="19"/>
    </row>
    <row r="27" spans="1:3" x14ac:dyDescent="0.25">
      <c r="A27" s="4" t="s">
        <v>86</v>
      </c>
      <c r="B27" s="74" t="s">
        <v>45</v>
      </c>
      <c r="C27" s="19"/>
    </row>
    <row r="28" spans="1:3" x14ac:dyDescent="0.25">
      <c r="A28" s="4" t="s">
        <v>87</v>
      </c>
      <c r="B28" s="74" t="s">
        <v>47</v>
      </c>
      <c r="C28" s="19"/>
    </row>
    <row r="29" spans="1:3" x14ac:dyDescent="0.25">
      <c r="A29" s="5"/>
      <c r="B29" s="73"/>
      <c r="C29" s="5"/>
    </row>
    <row r="30" spans="1:3" x14ac:dyDescent="0.25">
      <c r="A30" s="62">
        <v>2.6</v>
      </c>
      <c r="B30" s="71" t="s">
        <v>48</v>
      </c>
      <c r="C30" s="11">
        <f>SUM(C31:C32)</f>
        <v>0</v>
      </c>
    </row>
    <row r="31" spans="1:3" x14ac:dyDescent="0.25">
      <c r="A31" s="18" t="s">
        <v>88</v>
      </c>
      <c r="B31" s="74" t="s">
        <v>50</v>
      </c>
      <c r="C31" s="19"/>
    </row>
    <row r="32" spans="1:3" x14ac:dyDescent="0.25">
      <c r="A32" s="18" t="s">
        <v>89</v>
      </c>
      <c r="B32" s="74" t="s">
        <v>52</v>
      </c>
      <c r="C32" s="19"/>
    </row>
    <row r="33" spans="1:3" x14ac:dyDescent="0.25">
      <c r="A33" s="5"/>
      <c r="B33" s="75"/>
      <c r="C33" s="16"/>
    </row>
    <row r="34" spans="1:3" x14ac:dyDescent="0.25">
      <c r="A34" s="62">
        <v>2.7</v>
      </c>
      <c r="B34" s="76" t="s">
        <v>53</v>
      </c>
      <c r="C34" s="11">
        <f>SUM(C35:C39)</f>
        <v>0</v>
      </c>
    </row>
    <row r="35" spans="1:3" x14ac:dyDescent="0.25">
      <c r="A35" s="18" t="s">
        <v>90</v>
      </c>
      <c r="B35" s="77" t="s">
        <v>55</v>
      </c>
      <c r="C35" s="19"/>
    </row>
    <row r="36" spans="1:3" x14ac:dyDescent="0.25">
      <c r="A36" s="18" t="s">
        <v>91</v>
      </c>
      <c r="B36" s="77" t="s">
        <v>53</v>
      </c>
      <c r="C36" s="19"/>
    </row>
    <row r="37" spans="1:3" x14ac:dyDescent="0.25">
      <c r="A37" s="18" t="s">
        <v>92</v>
      </c>
      <c r="B37" s="77" t="s">
        <v>58</v>
      </c>
      <c r="C37" s="19"/>
    </row>
    <row r="38" spans="1:3" x14ac:dyDescent="0.25">
      <c r="A38" s="18" t="s">
        <v>93</v>
      </c>
      <c r="B38" s="77" t="s">
        <v>60</v>
      </c>
      <c r="C38" s="19"/>
    </row>
    <row r="39" spans="1:3" x14ac:dyDescent="0.25">
      <c r="A39" s="18" t="s">
        <v>94</v>
      </c>
      <c r="B39" s="77" t="s">
        <v>62</v>
      </c>
      <c r="C39" s="19"/>
    </row>
    <row r="40" spans="1:3" x14ac:dyDescent="0.25">
      <c r="A40" s="5"/>
      <c r="B40" s="73"/>
      <c r="C40" s="5"/>
    </row>
    <row r="41" spans="1:3" x14ac:dyDescent="0.25">
      <c r="A41" s="62">
        <v>2.8</v>
      </c>
      <c r="B41" s="14" t="s">
        <v>63</v>
      </c>
      <c r="C41" s="15">
        <f>SUM(C42:C43)</f>
        <v>0</v>
      </c>
    </row>
    <row r="42" spans="1:3" x14ac:dyDescent="0.25">
      <c r="A42" s="18" t="s">
        <v>95</v>
      </c>
      <c r="B42" s="13" t="s">
        <v>65</v>
      </c>
      <c r="C42" s="19"/>
    </row>
    <row r="43" spans="1:3" x14ac:dyDescent="0.25">
      <c r="A43" s="18" t="s">
        <v>96</v>
      </c>
      <c r="B43" s="13" t="s">
        <v>67</v>
      </c>
      <c r="C43" s="19"/>
    </row>
    <row r="44" spans="1:3" x14ac:dyDescent="0.25">
      <c r="A44" s="5"/>
      <c r="B44" s="5"/>
      <c r="C44" s="5"/>
    </row>
    <row r="45" spans="1:3" x14ac:dyDescent="0.25">
      <c r="A45" s="65" t="s">
        <v>68</v>
      </c>
      <c r="B45" s="65"/>
      <c r="C45" s="9">
        <f>SUM(C3+C5+C13+C17+C30+C34+C41+C25)</f>
        <v>0</v>
      </c>
    </row>
  </sheetData>
  <mergeCells count="1">
    <mergeCell ref="A45:B45"/>
  </mergeCells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20CF7-0004-4954-990B-7AA6EE614457}">
  <dimension ref="B1:E61"/>
  <sheetViews>
    <sheetView tabSelected="1" topLeftCell="A39" zoomScale="130" zoomScaleNormal="130" workbookViewId="0">
      <selection activeCell="B5" sqref="B5:E9"/>
    </sheetView>
  </sheetViews>
  <sheetFormatPr baseColWidth="10" defaultColWidth="11.42578125" defaultRowHeight="14.25" x14ac:dyDescent="0.2"/>
  <cols>
    <col min="1" max="1" width="11.42578125" style="24"/>
    <col min="2" max="2" width="61.5703125" style="24" bestFit="1" customWidth="1"/>
    <col min="3" max="3" width="27.28515625" style="24" customWidth="1"/>
    <col min="4" max="4" width="14.85546875" style="24" customWidth="1"/>
    <col min="5" max="5" width="17.5703125" style="24" bestFit="1" customWidth="1"/>
    <col min="6" max="16384" width="11.42578125" style="24"/>
  </cols>
  <sheetData>
    <row r="1" spans="2:5" x14ac:dyDescent="0.2">
      <c r="B1" s="58" t="s">
        <v>7</v>
      </c>
    </row>
    <row r="2" spans="2:5" ht="15" thickBot="1" x14ac:dyDescent="0.25"/>
    <row r="3" spans="2:5" ht="15" x14ac:dyDescent="0.25">
      <c r="B3" s="67" t="s">
        <v>97</v>
      </c>
      <c r="C3" s="68"/>
      <c r="D3" s="68"/>
      <c r="E3" s="69"/>
    </row>
    <row r="4" spans="2:5" ht="30" x14ac:dyDescent="0.2">
      <c r="B4" s="25" t="s">
        <v>98</v>
      </c>
      <c r="C4" s="26" t="s">
        <v>99</v>
      </c>
      <c r="D4" s="26" t="s">
        <v>100</v>
      </c>
      <c r="E4" s="27" t="s">
        <v>101</v>
      </c>
    </row>
    <row r="5" spans="2:5" x14ac:dyDescent="0.2">
      <c r="B5" s="28" t="s">
        <v>102</v>
      </c>
      <c r="C5" s="49"/>
      <c r="D5" s="41">
        <v>200</v>
      </c>
      <c r="E5" s="47">
        <f>C5*D5</f>
        <v>0</v>
      </c>
    </row>
    <row r="6" spans="2:5" x14ac:dyDescent="0.2">
      <c r="B6" s="28" t="s">
        <v>103</v>
      </c>
      <c r="C6" s="49"/>
      <c r="D6" s="41">
        <v>400</v>
      </c>
      <c r="E6" s="47">
        <f t="shared" ref="E6:E9" si="0">C6*D6</f>
        <v>0</v>
      </c>
    </row>
    <row r="7" spans="2:5" x14ac:dyDescent="0.2">
      <c r="B7" s="28" t="s">
        <v>104</v>
      </c>
      <c r="C7" s="49"/>
      <c r="D7" s="41">
        <v>400</v>
      </c>
      <c r="E7" s="47">
        <f t="shared" si="0"/>
        <v>0</v>
      </c>
    </row>
    <row r="8" spans="2:5" x14ac:dyDescent="0.2">
      <c r="B8" s="28" t="s">
        <v>105</v>
      </c>
      <c r="C8" s="49"/>
      <c r="D8" s="41">
        <v>400</v>
      </c>
      <c r="E8" s="47">
        <f t="shared" si="0"/>
        <v>0</v>
      </c>
    </row>
    <row r="9" spans="2:5" ht="15" thickBot="1" x14ac:dyDescent="0.25">
      <c r="B9" s="29" t="s">
        <v>106</v>
      </c>
      <c r="C9" s="50"/>
      <c r="D9" s="42">
        <v>400</v>
      </c>
      <c r="E9" s="48">
        <f t="shared" si="0"/>
        <v>0</v>
      </c>
    </row>
    <row r="10" spans="2:5" ht="15" x14ac:dyDescent="0.25">
      <c r="C10" s="66" t="s">
        <v>107</v>
      </c>
      <c r="D10" s="66"/>
      <c r="E10" s="30">
        <f>SUM(E5:E9)</f>
        <v>0</v>
      </c>
    </row>
    <row r="11" spans="2:5" ht="15" thickBot="1" x14ac:dyDescent="0.25"/>
    <row r="12" spans="2:5" ht="15" x14ac:dyDescent="0.25">
      <c r="B12" s="67" t="s">
        <v>108</v>
      </c>
      <c r="C12" s="68"/>
      <c r="D12" s="68"/>
      <c r="E12" s="69"/>
    </row>
    <row r="13" spans="2:5" ht="30" x14ac:dyDescent="0.2">
      <c r="B13" s="25" t="s">
        <v>98</v>
      </c>
      <c r="C13" s="26" t="s">
        <v>109</v>
      </c>
      <c r="D13" s="26" t="s">
        <v>100</v>
      </c>
      <c r="E13" s="27" t="s">
        <v>101</v>
      </c>
    </row>
    <row r="14" spans="2:5" x14ac:dyDescent="0.2">
      <c r="B14" s="31" t="s">
        <v>110</v>
      </c>
      <c r="C14" s="49"/>
      <c r="D14" s="41">
        <v>1000</v>
      </c>
      <c r="E14" s="45">
        <f>C14*D14</f>
        <v>0</v>
      </c>
    </row>
    <row r="15" spans="2:5" x14ac:dyDescent="0.2">
      <c r="B15" s="31" t="s">
        <v>111</v>
      </c>
      <c r="C15" s="49"/>
      <c r="D15" s="41">
        <v>1000</v>
      </c>
      <c r="E15" s="45">
        <f t="shared" ref="E15:E18" si="1">C15*D15</f>
        <v>0</v>
      </c>
    </row>
    <row r="16" spans="2:5" x14ac:dyDescent="0.2">
      <c r="B16" s="32" t="s">
        <v>112</v>
      </c>
      <c r="C16" s="51"/>
      <c r="D16" s="41">
        <v>1000</v>
      </c>
      <c r="E16" s="45">
        <f t="shared" si="1"/>
        <v>0</v>
      </c>
    </row>
    <row r="17" spans="2:5" x14ac:dyDescent="0.2">
      <c r="B17" s="32" t="s">
        <v>113</v>
      </c>
      <c r="C17" s="49"/>
      <c r="D17" s="41">
        <v>1000</v>
      </c>
      <c r="E17" s="45">
        <f t="shared" si="1"/>
        <v>0</v>
      </c>
    </row>
    <row r="18" spans="2:5" x14ac:dyDescent="0.2">
      <c r="B18" s="32" t="s">
        <v>114</v>
      </c>
      <c r="C18" s="49"/>
      <c r="D18" s="41">
        <v>200</v>
      </c>
      <c r="E18" s="45">
        <f t="shared" si="1"/>
        <v>0</v>
      </c>
    </row>
    <row r="19" spans="2:5" x14ac:dyDescent="0.2">
      <c r="B19" s="32" t="s">
        <v>115</v>
      </c>
      <c r="C19" s="49"/>
      <c r="D19" s="41">
        <v>200</v>
      </c>
      <c r="E19" s="45">
        <f>C19*D19</f>
        <v>0</v>
      </c>
    </row>
    <row r="20" spans="2:5" x14ac:dyDescent="0.2">
      <c r="B20" s="32" t="s">
        <v>116</v>
      </c>
      <c r="C20" s="49"/>
      <c r="D20" s="41">
        <v>300</v>
      </c>
      <c r="E20" s="45">
        <f t="shared" ref="E20:E23" si="2">C20*D20</f>
        <v>0</v>
      </c>
    </row>
    <row r="21" spans="2:5" x14ac:dyDescent="0.2">
      <c r="B21" s="32" t="s">
        <v>117</v>
      </c>
      <c r="C21" s="49"/>
      <c r="D21" s="41">
        <v>300</v>
      </c>
      <c r="E21" s="45">
        <f t="shared" si="2"/>
        <v>0</v>
      </c>
    </row>
    <row r="22" spans="2:5" x14ac:dyDescent="0.2">
      <c r="B22" s="32" t="s">
        <v>118</v>
      </c>
      <c r="C22" s="49"/>
      <c r="D22" s="41">
        <v>300</v>
      </c>
      <c r="E22" s="45">
        <f t="shared" si="2"/>
        <v>0</v>
      </c>
    </row>
    <row r="23" spans="2:5" ht="15" thickBot="1" x14ac:dyDescent="0.25">
      <c r="B23" s="33" t="s">
        <v>119</v>
      </c>
      <c r="C23" s="50"/>
      <c r="D23" s="42">
        <v>300</v>
      </c>
      <c r="E23" s="46">
        <f t="shared" si="2"/>
        <v>0</v>
      </c>
    </row>
    <row r="24" spans="2:5" ht="15" x14ac:dyDescent="0.25">
      <c r="C24" s="66" t="s">
        <v>120</v>
      </c>
      <c r="D24" s="66"/>
      <c r="E24" s="30">
        <f>SUM(E14:E23)</f>
        <v>0</v>
      </c>
    </row>
    <row r="25" spans="2:5" ht="15" thickBot="1" x14ac:dyDescent="0.25"/>
    <row r="26" spans="2:5" ht="15" x14ac:dyDescent="0.25">
      <c r="B26" s="67" t="s">
        <v>121</v>
      </c>
      <c r="C26" s="68"/>
      <c r="D26" s="68"/>
      <c r="E26" s="69"/>
    </row>
    <row r="27" spans="2:5" ht="30" x14ac:dyDescent="0.2">
      <c r="B27" s="25" t="s">
        <v>121</v>
      </c>
      <c r="C27" s="26" t="s">
        <v>122</v>
      </c>
      <c r="D27" s="26" t="s">
        <v>123</v>
      </c>
      <c r="E27" s="27" t="s">
        <v>101</v>
      </c>
    </row>
    <row r="28" spans="2:5" ht="25.5" x14ac:dyDescent="0.2">
      <c r="B28" s="32" t="s">
        <v>124</v>
      </c>
      <c r="C28" s="57"/>
      <c r="D28" s="43">
        <v>1500000</v>
      </c>
      <c r="E28" s="45">
        <f>C28*D28</f>
        <v>0</v>
      </c>
    </row>
    <row r="29" spans="2:5" x14ac:dyDescent="0.2">
      <c r="B29" s="32" t="s">
        <v>125</v>
      </c>
      <c r="C29" s="52" t="s">
        <v>126</v>
      </c>
      <c r="D29" s="43">
        <v>500000</v>
      </c>
      <c r="E29" s="45"/>
    </row>
    <row r="30" spans="2:5" ht="26.25" thickBot="1" x14ac:dyDescent="0.25">
      <c r="B30" s="33" t="s">
        <v>127</v>
      </c>
      <c r="C30" s="53" t="s">
        <v>126</v>
      </c>
      <c r="D30" s="44">
        <v>300000</v>
      </c>
      <c r="E30" s="46"/>
    </row>
    <row r="31" spans="2:5" ht="15" x14ac:dyDescent="0.25">
      <c r="C31" s="70" t="s">
        <v>128</v>
      </c>
      <c r="D31" s="70"/>
      <c r="E31" s="30">
        <f>SUM(E28:E30)</f>
        <v>0</v>
      </c>
    </row>
    <row r="32" spans="2:5" ht="15" thickBot="1" x14ac:dyDescent="0.25"/>
    <row r="33" spans="2:5" ht="15" x14ac:dyDescent="0.25">
      <c r="B33" s="67" t="s">
        <v>129</v>
      </c>
      <c r="C33" s="68"/>
      <c r="D33" s="68"/>
      <c r="E33" s="69"/>
    </row>
    <row r="34" spans="2:5" ht="30" x14ac:dyDescent="0.2">
      <c r="B34" s="25" t="s">
        <v>130</v>
      </c>
      <c r="C34" s="26" t="s">
        <v>131</v>
      </c>
      <c r="D34" s="26" t="s">
        <v>100</v>
      </c>
      <c r="E34" s="27" t="s">
        <v>101</v>
      </c>
    </row>
    <row r="35" spans="2:5" x14ac:dyDescent="0.2">
      <c r="B35" s="32" t="s">
        <v>132</v>
      </c>
      <c r="C35" s="35"/>
      <c r="D35" s="41">
        <v>100</v>
      </c>
      <c r="E35" s="45">
        <f t="shared" ref="E35:E42" si="3">C35*D35</f>
        <v>0</v>
      </c>
    </row>
    <row r="36" spans="2:5" x14ac:dyDescent="0.2">
      <c r="B36" s="32" t="s">
        <v>133</v>
      </c>
      <c r="C36" s="35"/>
      <c r="D36" s="41">
        <v>100</v>
      </c>
      <c r="E36" s="45">
        <f t="shared" si="3"/>
        <v>0</v>
      </c>
    </row>
    <row r="37" spans="2:5" x14ac:dyDescent="0.2">
      <c r="B37" s="32" t="s">
        <v>134</v>
      </c>
      <c r="C37" s="35"/>
      <c r="D37" s="41">
        <v>100</v>
      </c>
      <c r="E37" s="45">
        <f t="shared" si="3"/>
        <v>0</v>
      </c>
    </row>
    <row r="38" spans="2:5" x14ac:dyDescent="0.2">
      <c r="B38" s="32" t="s">
        <v>135</v>
      </c>
      <c r="C38" s="35"/>
      <c r="D38" s="41">
        <v>100</v>
      </c>
      <c r="E38" s="45">
        <f t="shared" si="3"/>
        <v>0</v>
      </c>
    </row>
    <row r="39" spans="2:5" x14ac:dyDescent="0.2">
      <c r="B39" s="36" t="s">
        <v>136</v>
      </c>
      <c r="C39" s="35"/>
      <c r="D39" s="41">
        <v>100</v>
      </c>
      <c r="E39" s="45">
        <f t="shared" si="3"/>
        <v>0</v>
      </c>
    </row>
    <row r="40" spans="2:5" x14ac:dyDescent="0.2">
      <c r="B40" s="36" t="s">
        <v>137</v>
      </c>
      <c r="C40" s="35"/>
      <c r="D40" s="41">
        <v>50</v>
      </c>
      <c r="E40" s="45">
        <f t="shared" si="3"/>
        <v>0</v>
      </c>
    </row>
    <row r="41" spans="2:5" x14ac:dyDescent="0.2">
      <c r="B41" s="32" t="s">
        <v>138</v>
      </c>
      <c r="C41" s="35"/>
      <c r="D41" s="41">
        <v>50</v>
      </c>
      <c r="E41" s="45">
        <f t="shared" si="3"/>
        <v>0</v>
      </c>
    </row>
    <row r="42" spans="2:5" ht="15" thickBot="1" x14ac:dyDescent="0.25">
      <c r="B42" s="33" t="s">
        <v>139</v>
      </c>
      <c r="C42" s="54"/>
      <c r="D42" s="42">
        <v>50</v>
      </c>
      <c r="E42" s="46">
        <f t="shared" si="3"/>
        <v>0</v>
      </c>
    </row>
    <row r="43" spans="2:5" ht="15" x14ac:dyDescent="0.25">
      <c r="C43" s="66" t="s">
        <v>140</v>
      </c>
      <c r="D43" s="66"/>
      <c r="E43" s="30">
        <f>SUM(E35:E42)</f>
        <v>0</v>
      </c>
    </row>
    <row r="44" spans="2:5" ht="15" thickBot="1" x14ac:dyDescent="0.25"/>
    <row r="45" spans="2:5" ht="15" x14ac:dyDescent="0.25">
      <c r="B45" s="67" t="s">
        <v>141</v>
      </c>
      <c r="C45" s="68"/>
      <c r="D45" s="68"/>
      <c r="E45" s="69"/>
    </row>
    <row r="46" spans="2:5" ht="30" x14ac:dyDescent="0.2">
      <c r="B46" s="25" t="s">
        <v>142</v>
      </c>
      <c r="C46" s="26" t="s">
        <v>143</v>
      </c>
      <c r="D46" s="26" t="s">
        <v>144</v>
      </c>
      <c r="E46" s="27" t="s">
        <v>101</v>
      </c>
    </row>
    <row r="47" spans="2:5" x14ac:dyDescent="0.2">
      <c r="B47" s="38" t="s">
        <v>145</v>
      </c>
      <c r="C47" s="55"/>
      <c r="D47" s="41">
        <v>3000</v>
      </c>
      <c r="E47" s="45">
        <f>C47*D47</f>
        <v>0</v>
      </c>
    </row>
    <row r="48" spans="2:5" x14ac:dyDescent="0.2">
      <c r="B48" s="38" t="s">
        <v>146</v>
      </c>
      <c r="C48" s="55"/>
      <c r="D48" s="41">
        <v>3000</v>
      </c>
      <c r="E48" s="45"/>
    </row>
    <row r="49" spans="2:5" x14ac:dyDescent="0.2">
      <c r="B49" s="38" t="s">
        <v>147</v>
      </c>
      <c r="C49" s="55"/>
      <c r="D49" s="41">
        <v>3000</v>
      </c>
      <c r="E49" s="45"/>
    </row>
    <row r="50" spans="2:5" x14ac:dyDescent="0.2">
      <c r="B50" s="38" t="s">
        <v>148</v>
      </c>
      <c r="C50" s="55"/>
      <c r="D50" s="41">
        <v>3000</v>
      </c>
      <c r="E50" s="45"/>
    </row>
    <row r="51" spans="2:5" ht="15" thickBot="1" x14ac:dyDescent="0.25">
      <c r="B51" s="39" t="s">
        <v>149</v>
      </c>
      <c r="C51" s="56"/>
      <c r="D51" s="42">
        <v>3000</v>
      </c>
      <c r="E51" s="46"/>
    </row>
    <row r="52" spans="2:5" ht="15" x14ac:dyDescent="0.25">
      <c r="C52" s="66" t="s">
        <v>150</v>
      </c>
      <c r="D52" s="66"/>
      <c r="E52" s="30">
        <f>SUM(E47:E51)</f>
        <v>0</v>
      </c>
    </row>
    <row r="53" spans="2:5" ht="15" thickBot="1" x14ac:dyDescent="0.25"/>
    <row r="54" spans="2:5" ht="15" x14ac:dyDescent="0.25">
      <c r="B54" s="67" t="s">
        <v>151</v>
      </c>
      <c r="C54" s="68"/>
      <c r="D54" s="68"/>
      <c r="E54" s="69"/>
    </row>
    <row r="55" spans="2:5" ht="30" x14ac:dyDescent="0.2">
      <c r="B55" s="40" t="s">
        <v>152</v>
      </c>
      <c r="C55" s="26" t="s">
        <v>131</v>
      </c>
      <c r="D55" s="26" t="s">
        <v>100</v>
      </c>
      <c r="E55" s="27" t="s">
        <v>101</v>
      </c>
    </row>
    <row r="56" spans="2:5" x14ac:dyDescent="0.2">
      <c r="B56" s="38" t="s">
        <v>153</v>
      </c>
      <c r="C56" s="49"/>
      <c r="D56" s="41">
        <v>300</v>
      </c>
      <c r="E56" s="45">
        <f t="shared" ref="E56:E58" si="4">C56*D56</f>
        <v>0</v>
      </c>
    </row>
    <row r="57" spans="2:5" x14ac:dyDescent="0.2">
      <c r="B57" s="38" t="s">
        <v>154</v>
      </c>
      <c r="C57" s="49"/>
      <c r="D57" s="41">
        <v>50</v>
      </c>
      <c r="E57" s="45">
        <f t="shared" si="4"/>
        <v>0</v>
      </c>
    </row>
    <row r="58" spans="2:5" ht="15" thickBot="1" x14ac:dyDescent="0.25">
      <c r="B58" s="39" t="s">
        <v>155</v>
      </c>
      <c r="C58" s="50"/>
      <c r="D58" s="42">
        <v>150</v>
      </c>
      <c r="E58" s="46">
        <f t="shared" si="4"/>
        <v>0</v>
      </c>
    </row>
    <row r="59" spans="2:5" ht="15" x14ac:dyDescent="0.25">
      <c r="C59" s="66" t="s">
        <v>156</v>
      </c>
      <c r="D59" s="66"/>
      <c r="E59" s="30">
        <f>SUM(E56:E58)</f>
        <v>0</v>
      </c>
    </row>
    <row r="61" spans="2:5" ht="15" x14ac:dyDescent="0.25">
      <c r="C61" s="34" t="s">
        <v>4</v>
      </c>
      <c r="D61" s="34"/>
      <c r="E61" s="37">
        <f>SUM(E59+E52+E43+E31+E24+E10)</f>
        <v>0</v>
      </c>
    </row>
  </sheetData>
  <mergeCells count="12">
    <mergeCell ref="C10:D10"/>
    <mergeCell ref="B3:E3"/>
    <mergeCell ref="B12:E12"/>
    <mergeCell ref="C59:D59"/>
    <mergeCell ref="C52:D52"/>
    <mergeCell ref="C43:D43"/>
    <mergeCell ref="C31:D31"/>
    <mergeCell ref="C24:D24"/>
    <mergeCell ref="B33:E33"/>
    <mergeCell ref="B45:E45"/>
    <mergeCell ref="B54:E54"/>
    <mergeCell ref="B26:E26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3c2636-b986-4bb9-9171-895989e09a52}" enabled="1" method="Standard" siteId="{12f1bdca-9eec-45f6-a63e-2061b957e8e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Totalsum Transformatorstasjoner</vt:lpstr>
      <vt:lpstr>Helldal</vt:lpstr>
      <vt:lpstr>Loddefjord</vt:lpstr>
      <vt:lpstr>Regningsarbeider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Lawrence Nilsson Henneli Nordås</dc:creator>
  <cp:keywords/>
  <dc:description/>
  <cp:lastModifiedBy>Lawrence Nilsson Henneli Nordås</cp:lastModifiedBy>
  <cp:revision/>
  <dcterms:created xsi:type="dcterms:W3CDTF">2025-12-23T07:09:24Z</dcterms:created>
  <dcterms:modified xsi:type="dcterms:W3CDTF">2026-06-18T12:33:30Z</dcterms:modified>
  <cp:category/>
  <cp:contentStatus/>
</cp:coreProperties>
</file>